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\Desktop\SELECTED_FOOD_PRICES\"/>
    </mc:Choice>
  </mc:AlternateContent>
  <xr:revisionPtr revIDLastSave="0" documentId="13_ncr:1_{69CE4E7A-0FD0-4BB4-B76B-23FBF6911D63}" xr6:coauthVersionLast="47" xr6:coauthVersionMax="47" xr10:uidLastSave="{00000000-0000-0000-0000-000000000000}"/>
  <bookViews>
    <workbookView xWindow="12000" yWindow="0" windowWidth="12000" windowHeight="12900" firstSheet="1" activeTab="1" xr2:uid="{0F1D35C0-390D-4E44-B579-BF4763D01A16}"/>
  </bookViews>
  <sheets>
    <sheet name="Selected Food August 2025" sheetId="1" r:id="rId1"/>
    <sheet name="Zone All item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2" i="1" l="1"/>
  <c r="F4" i="1"/>
  <c r="F2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2" i="1"/>
  <c r="F39" i="1"/>
  <c r="F13" i="1"/>
  <c r="F34" i="1"/>
  <c r="F25" i="1"/>
  <c r="F26" i="1"/>
  <c r="F27" i="1"/>
  <c r="F28" i="1"/>
  <c r="F29" i="1"/>
  <c r="F30" i="1"/>
  <c r="F31" i="1"/>
  <c r="F24" i="1"/>
  <c r="F11" i="1"/>
  <c r="F12" i="1"/>
  <c r="F10" i="1"/>
  <c r="F6" i="1"/>
  <c r="F5" i="1"/>
  <c r="F16" i="1"/>
  <c r="F17" i="1"/>
  <c r="F22" i="1"/>
  <c r="F35" i="1"/>
  <c r="F36" i="1"/>
  <c r="F38" i="1"/>
  <c r="F40" i="1"/>
  <c r="F43" i="1"/>
</calcChain>
</file>

<file path=xl/sharedStrings.xml><?xml version="1.0" encoding="utf-8"?>
<sst xmlns="http://schemas.openxmlformats.org/spreadsheetml/2006/main" count="183" uniqueCount="141">
  <si>
    <t>MoM</t>
  </si>
  <si>
    <t>YoY</t>
  </si>
  <si>
    <t>Highest</t>
  </si>
  <si>
    <t>Lowest</t>
  </si>
  <si>
    <t xml:space="preserve">Agric hen eggs, </t>
  </si>
  <si>
    <t>Agric hen eggs, (a Crate of 30 pieces)</t>
  </si>
  <si>
    <t>Beans Brown</t>
  </si>
  <si>
    <t>Beans white</t>
  </si>
  <si>
    <t>Beef Boneless</t>
  </si>
  <si>
    <t>Bread (sliced), 450g</t>
  </si>
  <si>
    <t>Bread (unsliced), 450g</t>
  </si>
  <si>
    <t>Cat fresh fish</t>
  </si>
  <si>
    <t>Chicken feet</t>
  </si>
  <si>
    <t>Chicken meat (Frozen)</t>
  </si>
  <si>
    <t>Chicken Wings</t>
  </si>
  <si>
    <t>Dried fish, Bonga</t>
  </si>
  <si>
    <t>Garri white</t>
  </si>
  <si>
    <t>Garri Yellow</t>
  </si>
  <si>
    <t>Groundnut oil, 75cl</t>
  </si>
  <si>
    <t>Irish Potatoe</t>
  </si>
  <si>
    <t>Local Rice (Broken)</t>
  </si>
  <si>
    <t>Mackerel, Frozen</t>
  </si>
  <si>
    <t>Maize (Corn) Grains (White) sold loose</t>
  </si>
  <si>
    <t xml:space="preserve">Onions, fresh </t>
  </si>
  <si>
    <t>Palm oil, 75cl</t>
  </si>
  <si>
    <t>Plantain (ripe)</t>
  </si>
  <si>
    <t>Plantain (unripe)</t>
  </si>
  <si>
    <t>Rice Local, short-Grained</t>
  </si>
  <si>
    <t>Rice Long-Grained (Imported)</t>
  </si>
  <si>
    <t>Smoked fish (Mackerel)</t>
  </si>
  <si>
    <t xml:space="preserve">Sweet potatoes </t>
  </si>
  <si>
    <t>Tilapia fresh fish (Epiya)</t>
  </si>
  <si>
    <t>Tin Milk-Evaporated, Peak Milk, 150g</t>
  </si>
  <si>
    <t>Tin Milk-Evaporated, Three Crown Milk, 160g</t>
  </si>
  <si>
    <t>Titus, frozen</t>
  </si>
  <si>
    <t xml:space="preserve">Tomatoes, fresh </t>
  </si>
  <si>
    <t>Vegetable Oil, 75cl</t>
  </si>
  <si>
    <t>Wheat Flour, Prepacked (2kg)</t>
  </si>
  <si>
    <t>Yam Tuber</t>
  </si>
  <si>
    <t>Item Label</t>
  </si>
  <si>
    <t>NORTH CENTRAL</t>
  </si>
  <si>
    <t>NORTH EAST</t>
  </si>
  <si>
    <t>NORTH WEST</t>
  </si>
  <si>
    <t>SOUTH EAST</t>
  </si>
  <si>
    <t>SOUTH SOUTH</t>
  </si>
  <si>
    <t>SOUTH WEST</t>
  </si>
  <si>
    <t>Smoked fish</t>
  </si>
  <si>
    <t>Carrots, fresh</t>
  </si>
  <si>
    <t>Cray fish small white</t>
  </si>
  <si>
    <t>Ginger, fresh</t>
  </si>
  <si>
    <t>Goat Meat Bone in</t>
  </si>
  <si>
    <t>Groundnuts, roasted,75cl bottle</t>
  </si>
  <si>
    <t>Semovita, Prepacked (1kg)</t>
  </si>
  <si>
    <t>Watermelon whole, medium size fresh</t>
  </si>
  <si>
    <t>Average of July-25</t>
  </si>
  <si>
    <t>Gombe (4600)</t>
  </si>
  <si>
    <t>Average of August-25</t>
  </si>
  <si>
    <t>Average of August-24</t>
  </si>
  <si>
    <t>Yobe (1000)</t>
  </si>
  <si>
    <t>Gombe (1550)</t>
  </si>
  <si>
    <t>Gombe (233.99)</t>
  </si>
  <si>
    <t>Gombe (5289.96)</t>
  </si>
  <si>
    <t>Yobe (1333.51)</t>
  </si>
  <si>
    <t>Yobe (1199.38)</t>
  </si>
  <si>
    <t>Kano (5403.29)</t>
  </si>
  <si>
    <t>Gombe (1051.25)</t>
  </si>
  <si>
    <t>Kebbi (1246.27)</t>
  </si>
  <si>
    <t>Zamfara (3639.81)</t>
  </si>
  <si>
    <t>Bauchi (1550)</t>
  </si>
  <si>
    <t>Adamawa (3250)</t>
  </si>
  <si>
    <t>Bayelsa (6150.33)</t>
  </si>
  <si>
    <t>Taraba (4471.61)</t>
  </si>
  <si>
    <t>Nasarawa (517.63)</t>
  </si>
  <si>
    <t>Nasarawa (606.18)</t>
  </si>
  <si>
    <t>Zamfara (3548.33)</t>
  </si>
  <si>
    <t>Kogi (4031.42)</t>
  </si>
  <si>
    <t>Abia (2415.2)</t>
  </si>
  <si>
    <t>Bauchi (2200)</t>
  </si>
  <si>
    <t>Plateau (997)</t>
  </si>
  <si>
    <t>Bauchi (1052.45)</t>
  </si>
  <si>
    <t>Zamfara (3738.09)</t>
  </si>
  <si>
    <t>Yobe (626.51)</t>
  </si>
  <si>
    <t>Kwara (837.48)</t>
  </si>
  <si>
    <t>Taraba (2068.83)</t>
  </si>
  <si>
    <t>Gombe (1583.33)</t>
  </si>
  <si>
    <t>Lagos (1730.47)</t>
  </si>
  <si>
    <t>Lagos (2062.56)</t>
  </si>
  <si>
    <t>Kaduna (1846.21)</t>
  </si>
  <si>
    <t>Kebbi (3590.88)</t>
  </si>
  <si>
    <t>Nasarawa (500.9)</t>
  </si>
  <si>
    <t>Sokoto (3975)</t>
  </si>
  <si>
    <t>Jigawa (811.57)</t>
  </si>
  <si>
    <t>Taraba (796.5)</t>
  </si>
  <si>
    <t>Gombe (4534.27)</t>
  </si>
  <si>
    <t>Plateau (600.28)</t>
  </si>
  <si>
    <t>Bauchi (2054.17)</t>
  </si>
  <si>
    <t>Yobe (900)</t>
  </si>
  <si>
    <t>Zamfara (2874.17)</t>
  </si>
  <si>
    <t>Niger (1207.55)</t>
  </si>
  <si>
    <t>Enugu (326)</t>
  </si>
  <si>
    <t>Enugu (7406.67)</t>
  </si>
  <si>
    <t>Enugu (2435.87)</t>
  </si>
  <si>
    <t>Enugu (2195.03)</t>
  </si>
  <si>
    <t>Imo (9400.28)</t>
  </si>
  <si>
    <t>Ebonyi (1987.24)</t>
  </si>
  <si>
    <t>Ebonyi (1950.85)</t>
  </si>
  <si>
    <t>Imo (2958.56)</t>
  </si>
  <si>
    <t>Plateau (8308.01)</t>
  </si>
  <si>
    <t>Osun (5467.5)</t>
  </si>
  <si>
    <t>Enugu (8560.8)</t>
  </si>
  <si>
    <t>Ondo (6410.9)</t>
  </si>
  <si>
    <t>Osun (10950)</t>
  </si>
  <si>
    <t>Enugu (10605.56)</t>
  </si>
  <si>
    <t>Ebonyi (1270.11)</t>
  </si>
  <si>
    <t>Enugu (1370)</t>
  </si>
  <si>
    <t>Lagos (7613.1)</t>
  </si>
  <si>
    <t>Imo (9636.3)</t>
  </si>
  <si>
    <t>Imo (4761.42)</t>
  </si>
  <si>
    <t>Anambra (3566.5)</t>
  </si>
  <si>
    <t>Abia (2636.58)</t>
  </si>
  <si>
    <t>Bayelsa (3460.91)</t>
  </si>
  <si>
    <t>Plateau (9063.66)</t>
  </si>
  <si>
    <t>Imo (1560)</t>
  </si>
  <si>
    <t>Abia (2578.37)</t>
  </si>
  <si>
    <t>Enugu (3455)</t>
  </si>
  <si>
    <t>Plateau (2700.14)</t>
  </si>
  <si>
    <t>Enugu (3041.28)</t>
  </si>
  <si>
    <t>Enugu (2484.85)</t>
  </si>
  <si>
    <t>Abuja (2808.16)</t>
  </si>
  <si>
    <t>Rivers (2768.33)</t>
  </si>
  <si>
    <t>Anambra (8513.12)</t>
  </si>
  <si>
    <t>Cross River (1578.17)</t>
  </si>
  <si>
    <t>Benue (8372.13)</t>
  </si>
  <si>
    <t>Enugu (1407.83)</t>
  </si>
  <si>
    <t>Enugu (1092)</t>
  </si>
  <si>
    <t>Kwara (8949.58)</t>
  </si>
  <si>
    <t>Ebonyi (2227.27)</t>
  </si>
  <si>
    <t>Abia (4200)</t>
  </si>
  <si>
    <t>Anambra (3099.5)</t>
  </si>
  <si>
    <t>Anambra (5890)</t>
  </si>
  <si>
    <t>Imo (3017.09)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</si>
</sst>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orbel"/>
      <family val="2"/>
    </font>
    <font>
      <b/>
      <i/>
      <sz val="11"/>
      <color theme="9" tint="-0.249977111117893"/>
      <name val="Corbel"/>
      <family val="2"/>
    </font>
    <font>
      <b/>
      <i/>
      <sz val="11"/>
      <color rgb="FFC00000"/>
      <name val="Corbel"/>
      <family val="2"/>
    </font>
    <font>
      <sz val="11"/>
      <color theme="1"/>
      <name val="Corbel"/>
      <family val="2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NumberFormat="0" applyBorder="0" applyProtection="0"/>
  </cellStyleXfs>
  <cellXfs count="18">
    <xf numFmtId="0" fontId="0" fillId="0" borderId="0" xfId="0"/>
    <xf numFmtId="0" fontId="0" fillId="0" borderId="0" xfId="0" applyAlignment="1">
      <alignment horizontal="center" wrapText="1"/>
    </xf>
    <xf numFmtId="43" fontId="6" fillId="0" borderId="1" xfId="1" applyFont="1" applyBorder="1"/>
    <xf numFmtId="0" fontId="6" fillId="0" borderId="1" xfId="0" applyFont="1" applyBorder="1"/>
    <xf numFmtId="43" fontId="0" fillId="0" borderId="0" xfId="1" applyFont="1"/>
    <xf numFmtId="0" fontId="3" fillId="3" borderId="1" xfId="0" applyFont="1" applyFill="1" applyBorder="1" applyAlignment="1">
      <alignment horizontal="center" wrapText="1"/>
    </xf>
    <xf numFmtId="0" fontId="2" fillId="0" borderId="0" xfId="0" applyFont="1"/>
    <xf numFmtId="0" fontId="3" fillId="2" borderId="1" xfId="0" applyFont="1" applyFill="1" applyBorder="1"/>
    <xf numFmtId="43" fontId="3" fillId="2" borderId="1" xfId="1" applyFont="1" applyFill="1" applyBorder="1"/>
    <xf numFmtId="43" fontId="0" fillId="0" borderId="0" xfId="1" applyFont="1" applyAlignment="1">
      <alignment horizontal="center" wrapText="1"/>
    </xf>
    <xf numFmtId="43" fontId="6" fillId="0" borderId="0" xfId="1" applyFont="1"/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43" fontId="6" fillId="0" borderId="1" xfId="3" applyFont="1" applyBorder="1"/>
    <xf numFmtId="43" fontId="6" fillId="0" borderId="1" xfId="0" applyNumberFormat="1" applyFont="1" applyBorder="1"/>
    <xf numFmtId="43" fontId="6" fillId="0" borderId="1" xfId="3" applyFont="1" applyBorder="1" applyAlignment="1"/>
    <xf numFmtId="0" fontId="3" fillId="3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</cellXfs>
  <cellStyles count="5">
    <cellStyle name="Comma" xfId="1" builtinId="3"/>
    <cellStyle name="Comma 2" xfId="2" xr:uid="{CCA6D481-4F53-407E-8C03-5B8812297E26}"/>
    <cellStyle name="Comma 3" xfId="3" xr:uid="{3F0AD253-18EC-4881-9914-061A717C29B5}"/>
    <cellStyle name="Normal" xfId="0" builtinId="0"/>
    <cellStyle name="Normal 2 2" xfId="4" xr:uid="{2A9320C2-1B13-4668-8999-B7FD07A1DD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F24949-5A6F-417D-AA50-4DF7240DF8A9}">
  <sheetPr codeName="Sheet1"/>
  <dimension ref="A1:L50"/>
  <sheetViews>
    <sheetView zoomScale="103" zoomScaleNormal="103" workbookViewId="0">
      <pane xSplit="1" ySplit="1" topLeftCell="D13" activePane="bottomRight" state="frozen"/>
      <selection pane="topRight" activeCell="B1" sqref="B1"/>
      <selection pane="bottomLeft" activeCell="A2" sqref="A2"/>
      <selection pane="bottomRight" activeCell="A16" sqref="A16:XFD16"/>
    </sheetView>
  </sheetViews>
  <sheetFormatPr defaultRowHeight="15" x14ac:dyDescent="0.25"/>
  <cols>
    <col min="1" max="1" width="39.7109375" customWidth="1"/>
    <col min="2" max="2" width="10.5703125" bestFit="1" customWidth="1"/>
    <col min="3" max="3" width="11.7109375" customWidth="1"/>
    <col min="4" max="4" width="11.28515625" customWidth="1"/>
    <col min="5" max="5" width="9.42578125" customWidth="1"/>
    <col min="6" max="6" width="8.85546875" customWidth="1"/>
    <col min="7" max="7" width="17.28515625" customWidth="1"/>
    <col min="8" max="8" width="18.85546875" customWidth="1"/>
    <col min="9" max="9" width="16.5703125" bestFit="1" customWidth="1"/>
    <col min="10" max="10" width="9.42578125" bestFit="1" customWidth="1"/>
    <col min="11" max="12" width="9.42578125" style="4" bestFit="1" customWidth="1"/>
  </cols>
  <sheetData>
    <row r="1" spans="1:12" s="1" customFormat="1" ht="45" x14ac:dyDescent="0.25">
      <c r="A1" s="8" t="s">
        <v>39</v>
      </c>
      <c r="B1" s="16" t="s">
        <v>57</v>
      </c>
      <c r="C1" s="17" t="s">
        <v>54</v>
      </c>
      <c r="D1" s="17" t="s">
        <v>56</v>
      </c>
      <c r="E1" s="5" t="s">
        <v>0</v>
      </c>
      <c r="F1" s="5" t="s">
        <v>1</v>
      </c>
      <c r="G1" s="11" t="s">
        <v>2</v>
      </c>
      <c r="H1" s="12" t="s">
        <v>3</v>
      </c>
      <c r="K1" s="9"/>
      <c r="L1" s="9"/>
    </row>
    <row r="2" spans="1:12" ht="15" customHeight="1" x14ac:dyDescent="0.25">
      <c r="A2" s="2" t="s">
        <v>4</v>
      </c>
      <c r="B2" s="15">
        <v>198.63494048738735</v>
      </c>
      <c r="C2" s="2">
        <v>270.7705925485273</v>
      </c>
      <c r="D2" s="2">
        <v>254.696751969535</v>
      </c>
      <c r="E2" s="2">
        <f>(D2-C2)/C2*100</f>
        <v>-5.9363317218842964</v>
      </c>
      <c r="F2" s="2">
        <f>(D2-B2)/B2*100</f>
        <v>28.223539798481418</v>
      </c>
      <c r="G2" s="3" t="s">
        <v>99</v>
      </c>
      <c r="H2" s="3" t="s">
        <v>60</v>
      </c>
      <c r="J2" s="4"/>
    </row>
    <row r="3" spans="1:12" ht="15" customHeight="1" x14ac:dyDescent="0.25">
      <c r="A3" s="2" t="s">
        <v>5</v>
      </c>
      <c r="B3" s="2"/>
      <c r="C3" s="2">
        <v>6267.5342691080032</v>
      </c>
      <c r="D3" s="2">
        <v>6040.0694640837464</v>
      </c>
      <c r="E3" s="2">
        <f t="shared" ref="E3:E43" si="0">(D3-C3)/C3*100</f>
        <v>-3.6292550667876857</v>
      </c>
      <c r="F3" s="2"/>
      <c r="G3" s="3" t="s">
        <v>100</v>
      </c>
      <c r="H3" s="3" t="s">
        <v>61</v>
      </c>
      <c r="J3" s="4"/>
    </row>
    <row r="4" spans="1:12" ht="15" customHeight="1" x14ac:dyDescent="0.25">
      <c r="A4" s="2" t="s">
        <v>6</v>
      </c>
      <c r="B4" s="13">
        <v>2574.63287226282</v>
      </c>
      <c r="C4" s="2">
        <v>2319.2653816194043</v>
      </c>
      <c r="D4" s="2">
        <v>1847.8187955592769</v>
      </c>
      <c r="E4" s="2">
        <f t="shared" si="0"/>
        <v>-20.327410127207798</v>
      </c>
      <c r="F4" s="2">
        <f>(D4-B4)/B4*100</f>
        <v>-28.229814220648603</v>
      </c>
      <c r="G4" s="3" t="s">
        <v>101</v>
      </c>
      <c r="H4" s="3" t="s">
        <v>62</v>
      </c>
      <c r="J4" s="4"/>
    </row>
    <row r="5" spans="1:12" ht="15" customHeight="1" x14ac:dyDescent="0.25">
      <c r="A5" s="2" t="s">
        <v>7</v>
      </c>
      <c r="B5" s="13">
        <v>2425.9238122722968</v>
      </c>
      <c r="C5" s="2">
        <v>2020.9619336040175</v>
      </c>
      <c r="D5" s="2">
        <v>1664.988307653676</v>
      </c>
      <c r="E5" s="2">
        <f t="shared" si="0"/>
        <v>-17.614068826894101</v>
      </c>
      <c r="F5" s="2">
        <f>(D5-B5)/B5*100</f>
        <v>-31.366834389818422</v>
      </c>
      <c r="G5" s="3" t="s">
        <v>102</v>
      </c>
      <c r="H5" s="3" t="s">
        <v>63</v>
      </c>
      <c r="J5" s="4"/>
    </row>
    <row r="6" spans="1:12" ht="15" customHeight="1" x14ac:dyDescent="0.25">
      <c r="A6" s="2" t="s">
        <v>8</v>
      </c>
      <c r="B6" s="13">
        <v>5553.8042232124644</v>
      </c>
      <c r="C6" s="2">
        <v>6831.3527738786506</v>
      </c>
      <c r="D6" s="2">
        <v>6860.0693051880644</v>
      </c>
      <c r="E6" s="2">
        <f t="shared" si="0"/>
        <v>0.42036375897931161</v>
      </c>
      <c r="F6" s="2">
        <f>(D6-B6)/B6*100</f>
        <v>23.520185974795172</v>
      </c>
      <c r="G6" s="3" t="s">
        <v>103</v>
      </c>
      <c r="H6" s="3" t="s">
        <v>64</v>
      </c>
      <c r="J6" s="4"/>
    </row>
    <row r="7" spans="1:12" ht="15" customHeight="1" x14ac:dyDescent="0.25">
      <c r="A7" s="2" t="s">
        <v>9</v>
      </c>
      <c r="B7" s="2"/>
      <c r="C7" s="2">
        <v>1661.867672397997</v>
      </c>
      <c r="D7" s="2">
        <v>1659.2731791835517</v>
      </c>
      <c r="E7" s="2">
        <f t="shared" si="0"/>
        <v>-0.15611912172896011</v>
      </c>
      <c r="F7" s="2"/>
      <c r="G7" s="3" t="s">
        <v>104</v>
      </c>
      <c r="H7" s="3" t="s">
        <v>58</v>
      </c>
      <c r="J7" s="4"/>
    </row>
    <row r="8" spans="1:12" ht="15" customHeight="1" x14ac:dyDescent="0.25">
      <c r="A8" s="2" t="s">
        <v>10</v>
      </c>
      <c r="B8" s="2"/>
      <c r="C8" s="2">
        <v>1577.7176473808383</v>
      </c>
      <c r="D8" s="2">
        <v>1556.1362209347158</v>
      </c>
      <c r="E8" s="2">
        <f t="shared" si="0"/>
        <v>-1.3678890187955877</v>
      </c>
      <c r="F8" s="2"/>
      <c r="G8" s="3" t="s">
        <v>105</v>
      </c>
      <c r="H8" s="3" t="s">
        <v>65</v>
      </c>
      <c r="J8" s="4"/>
    </row>
    <row r="9" spans="1:12" ht="15" customHeight="1" x14ac:dyDescent="0.25">
      <c r="A9" s="2" t="s">
        <v>47</v>
      </c>
      <c r="B9" s="2"/>
      <c r="C9" s="2">
        <v>1913.0567759784753</v>
      </c>
      <c r="D9" s="2">
        <v>1905.3233111100369</v>
      </c>
      <c r="E9" s="2">
        <f t="shared" si="0"/>
        <v>-0.40424648999154661</v>
      </c>
      <c r="F9" s="2"/>
      <c r="G9" s="3" t="s">
        <v>106</v>
      </c>
      <c r="H9" s="3" t="s">
        <v>66</v>
      </c>
      <c r="J9" s="4"/>
    </row>
    <row r="10" spans="1:12" ht="15" customHeight="1" x14ac:dyDescent="0.25">
      <c r="A10" s="2" t="s">
        <v>11</v>
      </c>
      <c r="B10" s="13">
        <v>3934.2272163640787</v>
      </c>
      <c r="C10" s="2">
        <v>5778.8111875944523</v>
      </c>
      <c r="D10" s="2">
        <v>5933.1867160153042</v>
      </c>
      <c r="E10" s="2">
        <f t="shared" si="0"/>
        <v>2.6714063396335646</v>
      </c>
      <c r="F10" s="2">
        <f>(D10-B10)/B10*100</f>
        <v>50.809457352557729</v>
      </c>
      <c r="G10" s="3" t="s">
        <v>107</v>
      </c>
      <c r="H10" s="3" t="s">
        <v>67</v>
      </c>
      <c r="J10" s="4"/>
    </row>
    <row r="11" spans="1:12" ht="15" customHeight="1" x14ac:dyDescent="0.25">
      <c r="A11" s="2" t="s">
        <v>12</v>
      </c>
      <c r="B11" s="13">
        <v>3163.160701149699</v>
      </c>
      <c r="C11" s="2">
        <v>3598.7426218270612</v>
      </c>
      <c r="D11" s="2">
        <v>3701.5526688903283</v>
      </c>
      <c r="E11" s="2">
        <f t="shared" si="0"/>
        <v>2.8568324514152406</v>
      </c>
      <c r="F11" s="2">
        <f t="shared" ref="F11:F12" si="1">(D11-B11)/B11*100</f>
        <v>17.020696025495717</v>
      </c>
      <c r="G11" s="3" t="s">
        <v>108</v>
      </c>
      <c r="H11" s="3" t="s">
        <v>68</v>
      </c>
      <c r="J11" s="4"/>
    </row>
    <row r="12" spans="1:12" ht="15" customHeight="1" x14ac:dyDescent="0.25">
      <c r="A12" s="2" t="s">
        <v>13</v>
      </c>
      <c r="B12" s="13">
        <v>5507.6103312949217</v>
      </c>
      <c r="C12" s="2">
        <v>5839.8102048981591</v>
      </c>
      <c r="D12" s="2">
        <v>5854.5430556370184</v>
      </c>
      <c r="E12" s="2">
        <f t="shared" si="0"/>
        <v>0.25228304040603999</v>
      </c>
      <c r="F12" s="2">
        <f t="shared" si="1"/>
        <v>6.299151600663941</v>
      </c>
      <c r="G12" s="3" t="s">
        <v>109</v>
      </c>
      <c r="H12" s="3" t="s">
        <v>55</v>
      </c>
      <c r="J12" s="4"/>
    </row>
    <row r="13" spans="1:12" ht="15" customHeight="1" x14ac:dyDescent="0.25">
      <c r="A13" s="2" t="s">
        <v>14</v>
      </c>
      <c r="B13" s="13">
        <v>3954.0812987030636</v>
      </c>
      <c r="C13" s="2">
        <v>4836.3788108290064</v>
      </c>
      <c r="D13" s="2">
        <v>4892.8774341965054</v>
      </c>
      <c r="E13" s="2">
        <f t="shared" si="0"/>
        <v>1.1682009531799797</v>
      </c>
      <c r="F13" s="2">
        <f>(D13-B13)/B13*100</f>
        <v>23.742459109309827</v>
      </c>
      <c r="G13" s="3" t="s">
        <v>110</v>
      </c>
      <c r="H13" s="3" t="s">
        <v>69</v>
      </c>
      <c r="J13" s="4"/>
    </row>
    <row r="14" spans="1:12" ht="15" customHeight="1" x14ac:dyDescent="0.25">
      <c r="A14" s="2" t="s">
        <v>48</v>
      </c>
      <c r="B14" s="2"/>
      <c r="C14" s="2">
        <v>9380.6870727797905</v>
      </c>
      <c r="D14" s="2">
        <v>8806.6162675872019</v>
      </c>
      <c r="E14" s="2">
        <f t="shared" si="0"/>
        <v>-6.1197095771202763</v>
      </c>
      <c r="F14" s="2"/>
      <c r="G14" s="3" t="s">
        <v>111</v>
      </c>
      <c r="H14" s="3" t="s">
        <v>70</v>
      </c>
      <c r="J14" s="4"/>
    </row>
    <row r="15" spans="1:12" ht="15" customHeight="1" x14ac:dyDescent="0.25">
      <c r="A15" s="2" t="s">
        <v>15</v>
      </c>
      <c r="B15" s="2"/>
      <c r="C15" s="2">
        <v>7072.9765724361641</v>
      </c>
      <c r="D15" s="2">
        <v>7019.7176170028451</v>
      </c>
      <c r="E15" s="2">
        <f t="shared" si="0"/>
        <v>-0.75299210859643584</v>
      </c>
      <c r="F15" s="2"/>
      <c r="G15" s="3" t="s">
        <v>112</v>
      </c>
      <c r="H15" s="3" t="s">
        <v>71</v>
      </c>
      <c r="J15" s="4"/>
    </row>
    <row r="16" spans="1:12" ht="15" customHeight="1" x14ac:dyDescent="0.25">
      <c r="A16" s="2" t="s">
        <v>16</v>
      </c>
      <c r="B16" s="13">
        <v>1124.3983802475027</v>
      </c>
      <c r="C16" s="2">
        <v>1258.637331548774</v>
      </c>
      <c r="D16" s="2">
        <v>932.53181070427127</v>
      </c>
      <c r="E16" s="2">
        <f t="shared" si="0"/>
        <v>-25.909411128241722</v>
      </c>
      <c r="F16" s="2">
        <f t="shared" ref="F16:F43" si="2">(D16-B16)/B16*100</f>
        <v>-17.063931513401659</v>
      </c>
      <c r="G16" s="3" t="s">
        <v>113</v>
      </c>
      <c r="H16" s="3" t="s">
        <v>72</v>
      </c>
      <c r="J16" s="4"/>
    </row>
    <row r="17" spans="1:10" ht="15" customHeight="1" x14ac:dyDescent="0.25">
      <c r="A17" s="2" t="s">
        <v>17</v>
      </c>
      <c r="B17" s="13">
        <v>1170.6513273593343</v>
      </c>
      <c r="C17" s="2">
        <v>1358.6755362275126</v>
      </c>
      <c r="D17" s="2">
        <v>1001.9660010814604</v>
      </c>
      <c r="E17" s="2">
        <f t="shared" si="0"/>
        <v>-26.254210489171609</v>
      </c>
      <c r="F17" s="2">
        <f t="shared" si="2"/>
        <v>-14.409527613861032</v>
      </c>
      <c r="G17" s="3" t="s">
        <v>114</v>
      </c>
      <c r="H17" s="3" t="s">
        <v>73</v>
      </c>
      <c r="J17" s="4"/>
    </row>
    <row r="18" spans="1:10" ht="15" customHeight="1" x14ac:dyDescent="0.25">
      <c r="A18" s="2" t="s">
        <v>49</v>
      </c>
      <c r="B18" s="2"/>
      <c r="C18" s="2">
        <v>5659.5261052699552</v>
      </c>
      <c r="D18" s="2">
        <v>5512.1232963463972</v>
      </c>
      <c r="E18" s="2">
        <f t="shared" si="0"/>
        <v>-2.6045079779082854</v>
      </c>
      <c r="F18" s="2"/>
      <c r="G18" s="3" t="s">
        <v>115</v>
      </c>
      <c r="H18" s="3" t="s">
        <v>74</v>
      </c>
      <c r="J18" s="4"/>
    </row>
    <row r="19" spans="1:10" ht="15" customHeight="1" x14ac:dyDescent="0.25">
      <c r="A19" s="2" t="s">
        <v>50</v>
      </c>
      <c r="B19" s="2"/>
      <c r="C19" s="2">
        <v>6821.3090582555633</v>
      </c>
      <c r="D19" s="2">
        <v>6810.8527699704819</v>
      </c>
      <c r="E19" s="2">
        <f t="shared" si="0"/>
        <v>-0.15328858721665148</v>
      </c>
      <c r="F19" s="2"/>
      <c r="G19" s="3" t="s">
        <v>116</v>
      </c>
      <c r="H19" s="3" t="s">
        <v>75</v>
      </c>
      <c r="J19" s="4"/>
    </row>
    <row r="20" spans="1:10" ht="15" customHeight="1" x14ac:dyDescent="0.25">
      <c r="A20" s="2" t="s">
        <v>18</v>
      </c>
      <c r="B20" s="2"/>
      <c r="C20" s="2">
        <v>3284.6082067226357</v>
      </c>
      <c r="D20" s="2">
        <v>3243.3588024283385</v>
      </c>
      <c r="E20" s="2">
        <f t="shared" si="0"/>
        <v>-1.2558394090921303</v>
      </c>
      <c r="F20" s="2"/>
      <c r="G20" s="3" t="s">
        <v>117</v>
      </c>
      <c r="H20" s="3" t="s">
        <v>76</v>
      </c>
      <c r="J20" s="4"/>
    </row>
    <row r="21" spans="1:10" ht="15" customHeight="1" x14ac:dyDescent="0.25">
      <c r="A21" s="2" t="s">
        <v>51</v>
      </c>
      <c r="B21" s="2"/>
      <c r="C21" s="2">
        <v>2637.0990824372302</v>
      </c>
      <c r="D21" s="2">
        <v>2642.745211986165</v>
      </c>
      <c r="E21" s="2">
        <f t="shared" si="0"/>
        <v>0.21410380772331922</v>
      </c>
      <c r="F21" s="2"/>
      <c r="G21" s="3" t="s">
        <v>118</v>
      </c>
      <c r="H21" s="3" t="s">
        <v>77</v>
      </c>
      <c r="J21" s="4"/>
    </row>
    <row r="22" spans="1:10" ht="15" customHeight="1" x14ac:dyDescent="0.25">
      <c r="A22" s="2" t="s">
        <v>19</v>
      </c>
      <c r="B22" s="13">
        <v>1650.7432320262296</v>
      </c>
      <c r="C22" s="2">
        <v>2033.0798935380249</v>
      </c>
      <c r="D22" s="2">
        <v>1670.9649464468741</v>
      </c>
      <c r="E22" s="2">
        <f t="shared" si="0"/>
        <v>-17.811151851046432</v>
      </c>
      <c r="F22" s="2">
        <f t="shared" si="2"/>
        <v>1.2250066532650905</v>
      </c>
      <c r="G22" s="3" t="s">
        <v>119</v>
      </c>
      <c r="H22" s="3" t="s">
        <v>78</v>
      </c>
      <c r="J22" s="4"/>
    </row>
    <row r="23" spans="1:10" ht="15" customHeight="1" x14ac:dyDescent="0.25">
      <c r="A23" s="2" t="s">
        <v>20</v>
      </c>
      <c r="B23" s="2"/>
      <c r="C23" s="2">
        <v>2586.0488043157384</v>
      </c>
      <c r="D23" s="2">
        <v>2321.8420584560467</v>
      </c>
      <c r="E23" s="2">
        <f t="shared" si="0"/>
        <v>-10.216618704904915</v>
      </c>
      <c r="F23" s="2"/>
      <c r="G23" s="3" t="s">
        <v>120</v>
      </c>
      <c r="H23" s="3" t="s">
        <v>79</v>
      </c>
      <c r="J23" s="4"/>
    </row>
    <row r="24" spans="1:10" ht="15" customHeight="1" x14ac:dyDescent="0.25">
      <c r="A24" s="2" t="s">
        <v>21</v>
      </c>
      <c r="B24" s="13">
        <v>3941.5893903041206</v>
      </c>
      <c r="C24" s="2">
        <v>5681.3132495880927</v>
      </c>
      <c r="D24" s="2">
        <v>5725.5096441249425</v>
      </c>
      <c r="E24" s="2">
        <f t="shared" si="0"/>
        <v>0.77792567660398049</v>
      </c>
      <c r="F24" s="2">
        <f>(D24-B24)/B24*100</f>
        <v>45.258906425135784</v>
      </c>
      <c r="G24" s="3" t="s">
        <v>121</v>
      </c>
      <c r="H24" s="3" t="s">
        <v>80</v>
      </c>
      <c r="J24" s="4"/>
    </row>
    <row r="25" spans="1:10" ht="15" customHeight="1" x14ac:dyDescent="0.25">
      <c r="A25" s="2" t="s">
        <v>22</v>
      </c>
      <c r="B25" s="13">
        <v>1028.3321958217523</v>
      </c>
      <c r="C25" s="2">
        <v>1166.8085070098991</v>
      </c>
      <c r="D25" s="2">
        <v>951.03938166956823</v>
      </c>
      <c r="E25" s="2">
        <f t="shared" si="0"/>
        <v>-18.492248217598942</v>
      </c>
      <c r="F25" s="2">
        <f t="shared" ref="F25:F31" si="3">(D25-B25)/B25*100</f>
        <v>-7.5163273566883193</v>
      </c>
      <c r="G25" s="3" t="s">
        <v>122</v>
      </c>
      <c r="H25" s="3" t="s">
        <v>81</v>
      </c>
      <c r="J25" s="4"/>
    </row>
    <row r="26" spans="1:10" ht="15" customHeight="1" x14ac:dyDescent="0.25">
      <c r="A26" s="2" t="s">
        <v>23</v>
      </c>
      <c r="B26" s="13">
        <v>1201.0934641769595</v>
      </c>
      <c r="C26" s="2">
        <v>1538.7591764210324</v>
      </c>
      <c r="D26" s="2">
        <v>1335.8423737752935</v>
      </c>
      <c r="E26" s="2">
        <f t="shared" si="0"/>
        <v>-13.187040945399842</v>
      </c>
      <c r="F26" s="2">
        <f t="shared" si="3"/>
        <v>11.218852955017091</v>
      </c>
      <c r="G26" s="3" t="s">
        <v>123</v>
      </c>
      <c r="H26" s="3" t="s">
        <v>82</v>
      </c>
      <c r="J26" s="4"/>
    </row>
    <row r="27" spans="1:10" ht="15" customHeight="1" x14ac:dyDescent="0.25">
      <c r="A27" s="2" t="s">
        <v>24</v>
      </c>
      <c r="B27" s="13">
        <v>1884.8120872442323</v>
      </c>
      <c r="C27" s="2">
        <v>2553.538225074949</v>
      </c>
      <c r="D27" s="2">
        <v>2512.1206479820921</v>
      </c>
      <c r="E27" s="2">
        <f t="shared" si="0"/>
        <v>-1.6219681650405369</v>
      </c>
      <c r="F27" s="2">
        <f t="shared" si="3"/>
        <v>33.28228659945843</v>
      </c>
      <c r="G27" s="3" t="s">
        <v>124</v>
      </c>
      <c r="H27" s="3" t="s">
        <v>83</v>
      </c>
      <c r="J27" s="4"/>
    </row>
    <row r="28" spans="1:10" ht="15" customHeight="1" x14ac:dyDescent="0.25">
      <c r="A28" s="2" t="s">
        <v>25</v>
      </c>
      <c r="B28" s="13">
        <v>1492.6270057963854</v>
      </c>
      <c r="C28" s="2">
        <v>2137.3708139295436</v>
      </c>
      <c r="D28" s="2">
        <v>2147.2337857819439</v>
      </c>
      <c r="E28" s="2">
        <f t="shared" si="0"/>
        <v>0.46145347302966411</v>
      </c>
      <c r="F28" s="2">
        <f t="shared" si="3"/>
        <v>43.856018780545611</v>
      </c>
      <c r="G28" s="3" t="s">
        <v>125</v>
      </c>
      <c r="H28" s="3" t="s">
        <v>59</v>
      </c>
      <c r="J28" s="4"/>
    </row>
    <row r="29" spans="1:10" ht="15" customHeight="1" x14ac:dyDescent="0.25">
      <c r="A29" s="2" t="s">
        <v>26</v>
      </c>
      <c r="B29" s="13">
        <v>1450.3173345431096</v>
      </c>
      <c r="C29" s="2">
        <v>2325.0704853726279</v>
      </c>
      <c r="D29" s="2">
        <v>2205.4469622979732</v>
      </c>
      <c r="E29" s="2">
        <f t="shared" si="0"/>
        <v>-5.1449417911080326</v>
      </c>
      <c r="F29" s="2">
        <f t="shared" si="3"/>
        <v>52.066510533210341</v>
      </c>
      <c r="G29" s="3" t="s">
        <v>126</v>
      </c>
      <c r="H29" s="3" t="s">
        <v>84</v>
      </c>
      <c r="J29" s="4"/>
    </row>
    <row r="30" spans="1:10" ht="15" customHeight="1" x14ac:dyDescent="0.25">
      <c r="A30" s="2" t="s">
        <v>27</v>
      </c>
      <c r="B30" s="13">
        <v>1831.0517033163751</v>
      </c>
      <c r="C30" s="2">
        <v>2064.074663614012</v>
      </c>
      <c r="D30" s="2">
        <v>1963.872477362818</v>
      </c>
      <c r="E30" s="2">
        <f t="shared" si="0"/>
        <v>-4.8545814750590877</v>
      </c>
      <c r="F30" s="2">
        <f t="shared" si="3"/>
        <v>7.2537970285535796</v>
      </c>
      <c r="G30" s="3" t="s">
        <v>127</v>
      </c>
      <c r="H30" s="3" t="s">
        <v>85</v>
      </c>
      <c r="J30" s="4"/>
    </row>
    <row r="31" spans="1:10" ht="15" customHeight="1" x14ac:dyDescent="0.25">
      <c r="A31" s="2" t="s">
        <v>28</v>
      </c>
      <c r="B31" s="13">
        <v>2329.0496943268481</v>
      </c>
      <c r="C31" s="2">
        <v>2642.2229347668285</v>
      </c>
      <c r="D31" s="2">
        <v>2358.8883792470633</v>
      </c>
      <c r="E31" s="2">
        <f t="shared" si="0"/>
        <v>-10.723340252315575</v>
      </c>
      <c r="F31" s="2">
        <f t="shared" si="3"/>
        <v>1.2811527805910259</v>
      </c>
      <c r="G31" s="3" t="s">
        <v>128</v>
      </c>
      <c r="H31" s="3" t="s">
        <v>86</v>
      </c>
      <c r="J31" s="4"/>
    </row>
    <row r="32" spans="1:10" ht="15" customHeight="1" x14ac:dyDescent="0.25">
      <c r="A32" s="2" t="s">
        <v>52</v>
      </c>
      <c r="B32" s="2"/>
      <c r="C32" s="2">
        <v>2329.3537307159145</v>
      </c>
      <c r="D32" s="2">
        <v>2324.8578493309674</v>
      </c>
      <c r="E32" s="2">
        <f t="shared" si="0"/>
        <v>-0.19300981751557811</v>
      </c>
      <c r="F32" s="2"/>
      <c r="G32" s="3" t="s">
        <v>129</v>
      </c>
      <c r="H32" s="3" t="s">
        <v>87</v>
      </c>
      <c r="J32" s="4"/>
    </row>
    <row r="33" spans="1:12" ht="15" customHeight="1" x14ac:dyDescent="0.25">
      <c r="A33" s="2" t="s">
        <v>29</v>
      </c>
      <c r="B33" s="2"/>
      <c r="C33" s="2">
        <v>6317.5326809696808</v>
      </c>
      <c r="D33" s="2">
        <v>6218.6235322451539</v>
      </c>
      <c r="E33" s="2">
        <f t="shared" si="0"/>
        <v>-1.5656293955149791</v>
      </c>
      <c r="F33" s="2"/>
      <c r="G33" s="3" t="s">
        <v>130</v>
      </c>
      <c r="H33" s="3" t="s">
        <v>88</v>
      </c>
      <c r="J33" s="4"/>
    </row>
    <row r="34" spans="1:12" ht="15" customHeight="1" x14ac:dyDescent="0.25">
      <c r="A34" s="2" t="s">
        <v>30</v>
      </c>
      <c r="B34" s="2">
        <v>850.31499790837961</v>
      </c>
      <c r="C34" s="2">
        <v>1052.9715462212248</v>
      </c>
      <c r="D34" s="2">
        <v>877.8346398274067</v>
      </c>
      <c r="E34" s="2">
        <f t="shared" si="0"/>
        <v>-16.632634283644983</v>
      </c>
      <c r="F34" s="2">
        <f>(D34-B34)/B34*100</f>
        <v>3.2364055657868449</v>
      </c>
      <c r="G34" s="3" t="s">
        <v>131</v>
      </c>
      <c r="H34" s="3" t="s">
        <v>89</v>
      </c>
      <c r="J34" s="4"/>
    </row>
    <row r="35" spans="1:12" ht="15" customHeight="1" x14ac:dyDescent="0.25">
      <c r="A35" s="2" t="s">
        <v>31</v>
      </c>
      <c r="B35" s="2">
        <v>3711.3598233995567</v>
      </c>
      <c r="C35" s="2">
        <v>5727.7626820514761</v>
      </c>
      <c r="D35" s="2">
        <v>5731.0788002631762</v>
      </c>
      <c r="E35" s="2">
        <f t="shared" si="0"/>
        <v>5.7895523885643486E-2</v>
      </c>
      <c r="F35" s="2">
        <f t="shared" si="2"/>
        <v>54.419918115446521</v>
      </c>
      <c r="G35" s="3" t="s">
        <v>132</v>
      </c>
      <c r="H35" s="3" t="s">
        <v>90</v>
      </c>
      <c r="J35" s="4"/>
    </row>
    <row r="36" spans="1:12" ht="15" customHeight="1" x14ac:dyDescent="0.25">
      <c r="A36" s="2" t="s">
        <v>32</v>
      </c>
      <c r="B36" s="2">
        <v>893.37683723313421</v>
      </c>
      <c r="C36" s="2">
        <v>1034.6028212842873</v>
      </c>
      <c r="D36" s="2">
        <v>1031.4347954917141</v>
      </c>
      <c r="E36" s="2">
        <f t="shared" si="0"/>
        <v>-0.30620695472689824</v>
      </c>
      <c r="F36" s="2">
        <f t="shared" si="2"/>
        <v>15.453496498315022</v>
      </c>
      <c r="G36" s="3" t="s">
        <v>133</v>
      </c>
      <c r="H36" s="3" t="s">
        <v>91</v>
      </c>
      <c r="J36" s="4"/>
    </row>
    <row r="37" spans="1:12" ht="15" customHeight="1" x14ac:dyDescent="0.25">
      <c r="A37" s="2" t="s">
        <v>33</v>
      </c>
      <c r="B37" s="2"/>
      <c r="C37" s="2">
        <v>923.4343693818231</v>
      </c>
      <c r="D37" s="2">
        <v>910.27927924318749</v>
      </c>
      <c r="E37" s="2">
        <f t="shared" si="0"/>
        <v>-1.4245831187160662</v>
      </c>
      <c r="F37" s="2"/>
      <c r="G37" s="3" t="s">
        <v>134</v>
      </c>
      <c r="H37" s="3" t="s">
        <v>92</v>
      </c>
      <c r="J37" s="4"/>
    </row>
    <row r="38" spans="1:12" ht="15" customHeight="1" x14ac:dyDescent="0.25">
      <c r="A38" s="2" t="s">
        <v>34</v>
      </c>
      <c r="B38" s="2">
        <v>4235.5640933676714</v>
      </c>
      <c r="C38" s="2">
        <v>6271.4506825504805</v>
      </c>
      <c r="D38" s="2">
        <v>6310.3286193755512</v>
      </c>
      <c r="E38" s="2">
        <f t="shared" si="0"/>
        <v>0.61991935826337075</v>
      </c>
      <c r="F38" s="2">
        <f t="shared" si="2"/>
        <v>48.984373279976673</v>
      </c>
      <c r="G38" s="3" t="s">
        <v>135</v>
      </c>
      <c r="H38" s="3" t="s">
        <v>93</v>
      </c>
      <c r="J38" s="4"/>
    </row>
    <row r="39" spans="1:12" ht="15" customHeight="1" x14ac:dyDescent="0.25">
      <c r="A39" s="2" t="s">
        <v>35</v>
      </c>
      <c r="B39" s="14">
        <v>1506.3499068329802</v>
      </c>
      <c r="C39" s="2">
        <v>1367.8877089206924</v>
      </c>
      <c r="D39" s="2">
        <v>1285.6084602311923</v>
      </c>
      <c r="E39" s="2">
        <f t="shared" si="0"/>
        <v>-6.015058703497016</v>
      </c>
      <c r="F39" s="2">
        <f>(D39-B39)/B39*100</f>
        <v>-14.654061821923229</v>
      </c>
      <c r="G39" s="3" t="s">
        <v>136</v>
      </c>
      <c r="H39" s="3" t="s">
        <v>94</v>
      </c>
      <c r="J39" s="4"/>
    </row>
    <row r="40" spans="1:12" ht="15" customHeight="1" x14ac:dyDescent="0.25">
      <c r="A40" s="2" t="s">
        <v>36</v>
      </c>
      <c r="B40" s="2">
        <v>2552.105000331268</v>
      </c>
      <c r="C40" s="2">
        <v>3399.5980900467525</v>
      </c>
      <c r="D40" s="2">
        <v>3238.6311815102981</v>
      </c>
      <c r="E40" s="2">
        <f t="shared" si="0"/>
        <v>-4.7348805439010206</v>
      </c>
      <c r="F40" s="2">
        <f t="shared" si="2"/>
        <v>26.900389329197573</v>
      </c>
      <c r="G40" s="3" t="s">
        <v>137</v>
      </c>
      <c r="H40" s="3" t="s">
        <v>95</v>
      </c>
      <c r="J40" s="4"/>
    </row>
    <row r="41" spans="1:12" ht="15" customHeight="1" x14ac:dyDescent="0.25">
      <c r="A41" s="2" t="s">
        <v>53</v>
      </c>
      <c r="B41" s="2"/>
      <c r="C41" s="2">
        <v>2080.2683791334057</v>
      </c>
      <c r="D41" s="2">
        <v>2059.0465004699563</v>
      </c>
      <c r="E41" s="2">
        <f t="shared" si="0"/>
        <v>-1.0201509995691016</v>
      </c>
      <c r="F41" s="2"/>
      <c r="G41" s="3" t="s">
        <v>138</v>
      </c>
      <c r="H41" s="3" t="s">
        <v>96</v>
      </c>
      <c r="J41" s="4"/>
    </row>
    <row r="42" spans="1:12" ht="15" customHeight="1" x14ac:dyDescent="0.25">
      <c r="A42" s="2" t="s">
        <v>37</v>
      </c>
      <c r="B42" s="2">
        <v>3485.3381276358659</v>
      </c>
      <c r="C42" s="2">
        <v>4194.0856797515971</v>
      </c>
      <c r="D42" s="2">
        <v>3904.528873868031</v>
      </c>
      <c r="E42" s="2">
        <f t="shared" si="0"/>
        <v>-6.9039315835034545</v>
      </c>
      <c r="F42" s="2">
        <f>(D42-B42)/B42*100</f>
        <v>12.027261943635457</v>
      </c>
      <c r="G42" s="3" t="s">
        <v>139</v>
      </c>
      <c r="H42" s="3" t="s">
        <v>97</v>
      </c>
      <c r="J42" s="4"/>
    </row>
    <row r="43" spans="1:12" ht="15" customHeight="1" x14ac:dyDescent="0.25">
      <c r="A43" s="2" t="s">
        <v>38</v>
      </c>
      <c r="B43" s="2">
        <v>1661.7955416030443</v>
      </c>
      <c r="C43" s="2">
        <v>2484.4049722977061</v>
      </c>
      <c r="D43" s="2">
        <v>2086.1475368667748</v>
      </c>
      <c r="E43" s="2">
        <f t="shared" si="0"/>
        <v>-16.03029457241032</v>
      </c>
      <c r="F43" s="2">
        <f t="shared" si="2"/>
        <v>25.535752422008613</v>
      </c>
      <c r="G43" s="3" t="s">
        <v>140</v>
      </c>
      <c r="H43" s="3" t="s">
        <v>98</v>
      </c>
      <c r="J43" s="4"/>
    </row>
    <row r="44" spans="1:12" ht="15" customHeight="1" x14ac:dyDescent="0.25">
      <c r="A44" s="4"/>
      <c r="B44" s="4"/>
      <c r="C44" s="4"/>
      <c r="J44" s="4"/>
      <c r="L44"/>
    </row>
    <row r="45" spans="1:12" ht="15" customHeight="1" x14ac:dyDescent="0.25">
      <c r="A45" s="4"/>
      <c r="J45" s="4"/>
      <c r="L45"/>
    </row>
    <row r="46" spans="1:12" ht="15" customHeight="1" x14ac:dyDescent="0.25">
      <c r="A46" s="4"/>
      <c r="B46" s="4"/>
      <c r="C46" s="4"/>
    </row>
    <row r="47" spans="1:12" ht="15" customHeight="1" x14ac:dyDescent="0.25">
      <c r="A47" s="4"/>
      <c r="B47" s="4"/>
      <c r="C47" s="4"/>
    </row>
    <row r="48" spans="1:12" ht="15" customHeight="1" x14ac:dyDescent="0.25">
      <c r="A48" s="4"/>
      <c r="B48" s="4"/>
      <c r="C48" s="4"/>
    </row>
    <row r="49" spans="1:3" ht="15" customHeight="1" x14ac:dyDescent="0.25">
      <c r="A49" s="4"/>
      <c r="B49" s="4"/>
      <c r="C49" s="4"/>
    </row>
    <row r="50" spans="1:3" ht="15" customHeight="1" x14ac:dyDescent="0.25">
      <c r="A50" s="4"/>
      <c r="B50" s="4"/>
      <c r="C50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10ADD-597F-443D-A12D-6D1A624ECAFB}">
  <sheetPr codeName="Sheet2"/>
  <dimension ref="A1:G45"/>
  <sheetViews>
    <sheetView tabSelected="1" topLeftCell="B21" workbookViewId="0">
      <selection activeCell="I30" sqref="I30"/>
    </sheetView>
  </sheetViews>
  <sheetFormatPr defaultRowHeight="15" x14ac:dyDescent="0.25"/>
  <cols>
    <col min="1" max="1" width="38.5703125" bestFit="1" customWidth="1"/>
    <col min="2" max="2" width="18.140625" bestFit="1" customWidth="1"/>
    <col min="3" max="3" width="14" bestFit="1" customWidth="1"/>
    <col min="4" max="4" width="14.5703125" bestFit="1" customWidth="1"/>
    <col min="5" max="5" width="14" bestFit="1" customWidth="1"/>
    <col min="6" max="6" width="15.85546875" bestFit="1" customWidth="1"/>
    <col min="7" max="7" width="12.5703125" customWidth="1"/>
  </cols>
  <sheetData>
    <row r="1" spans="1:7" s="6" customFormat="1" x14ac:dyDescent="0.25">
      <c r="A1" s="7" t="s">
        <v>39</v>
      </c>
      <c r="B1" s="7" t="s">
        <v>40</v>
      </c>
      <c r="C1" s="7" t="s">
        <v>41</v>
      </c>
      <c r="D1" s="7" t="s">
        <v>42</v>
      </c>
      <c r="E1" s="7" t="s">
        <v>43</v>
      </c>
      <c r="F1" s="7" t="s">
        <v>44</v>
      </c>
      <c r="G1" s="7" t="s">
        <v>45</v>
      </c>
    </row>
    <row r="2" spans="1:7" x14ac:dyDescent="0.25">
      <c r="A2" s="3" t="s">
        <v>4</v>
      </c>
      <c r="B2" s="2">
        <v>255.65914391380184</v>
      </c>
      <c r="C2" s="2">
        <v>243.74909722222228</v>
      </c>
      <c r="D2" s="2">
        <v>243.70464625850241</v>
      </c>
      <c r="E2" s="2">
        <v>280.55</v>
      </c>
      <c r="F2" s="2">
        <v>261.78567460317464</v>
      </c>
      <c r="G2" s="2">
        <v>248.71244345238097</v>
      </c>
    </row>
    <row r="3" spans="1:7" x14ac:dyDescent="0.25">
      <c r="A3" s="3" t="s">
        <v>5</v>
      </c>
      <c r="B3" s="2">
        <v>5858.5166470462427</v>
      </c>
      <c r="C3" s="2">
        <v>6032.5059722222222</v>
      </c>
      <c r="D3" s="2">
        <v>5604.1168144712437</v>
      </c>
      <c r="E3" s="2">
        <v>6864.2</v>
      </c>
      <c r="F3" s="2">
        <v>6177.0345634920632</v>
      </c>
      <c r="G3" s="2">
        <v>5944.3154543650789</v>
      </c>
    </row>
    <row r="4" spans="1:7" x14ac:dyDescent="0.25">
      <c r="A4" s="3" t="s">
        <v>6</v>
      </c>
      <c r="B4" s="2">
        <v>1655.1869705561228</v>
      </c>
      <c r="C4" s="2">
        <v>1747.5874926164961</v>
      </c>
      <c r="D4" s="2">
        <v>1425.4797873157772</v>
      </c>
      <c r="E4" s="2">
        <v>2241.5682291905996</v>
      </c>
      <c r="F4" s="2">
        <v>2044.7487726412403</v>
      </c>
      <c r="G4" s="2">
        <v>2140.4615655150883</v>
      </c>
    </row>
    <row r="5" spans="1:7" x14ac:dyDescent="0.25">
      <c r="A5" s="3" t="s">
        <v>7</v>
      </c>
      <c r="B5" s="2">
        <v>1590.9049053901585</v>
      </c>
      <c r="C5" s="2">
        <v>1552.4709271461907</v>
      </c>
      <c r="D5" s="2">
        <v>1281.5958262050044</v>
      </c>
      <c r="E5" s="2">
        <v>2100.1414637334819</v>
      </c>
      <c r="F5" s="2">
        <v>1885.9889938734043</v>
      </c>
      <c r="G5" s="2">
        <v>1727.5992362058162</v>
      </c>
    </row>
    <row r="6" spans="1:7" x14ac:dyDescent="0.25">
      <c r="A6" s="3" t="s">
        <v>8</v>
      </c>
      <c r="B6" s="2">
        <v>6397.5000311785825</v>
      </c>
      <c r="C6" s="2">
        <v>7360.2706798245626</v>
      </c>
      <c r="D6" s="2">
        <v>5691.2686696013998</v>
      </c>
      <c r="E6" s="2">
        <v>8672.459453565516</v>
      </c>
      <c r="F6" s="2">
        <v>7091.0368123663366</v>
      </c>
      <c r="G6" s="2">
        <v>6521.8401942542514</v>
      </c>
    </row>
    <row r="7" spans="1:7" x14ac:dyDescent="0.25">
      <c r="A7" s="3" t="s">
        <v>9</v>
      </c>
      <c r="B7" s="2">
        <v>1756.2408032246458</v>
      </c>
      <c r="C7" s="2">
        <v>1450</v>
      </c>
      <c r="D7" s="2">
        <v>1654.5714285714287</v>
      </c>
      <c r="E7" s="2">
        <v>1687.4844014437779</v>
      </c>
      <c r="F7" s="2">
        <v>1671.6666666666667</v>
      </c>
      <c r="G7" s="2">
        <v>1725</v>
      </c>
    </row>
    <row r="8" spans="1:7" x14ac:dyDescent="0.25">
      <c r="A8" s="3" t="s">
        <v>10</v>
      </c>
      <c r="B8" s="2">
        <v>1665.2398823066487</v>
      </c>
      <c r="C8" s="2">
        <v>1319.3663888888884</v>
      </c>
      <c r="D8" s="2">
        <v>1666.3880022727274</v>
      </c>
      <c r="E8" s="2">
        <v>1571.2241450771976</v>
      </c>
      <c r="F8" s="2">
        <v>1683.6497023809534</v>
      </c>
      <c r="G8" s="2">
        <v>1396.9046182539685</v>
      </c>
    </row>
    <row r="9" spans="1:7" x14ac:dyDescent="0.25">
      <c r="A9" s="3" t="s">
        <v>47</v>
      </c>
      <c r="B9" s="2">
        <v>1604.2462965852244</v>
      </c>
      <c r="C9" s="2">
        <v>1517.9427777777776</v>
      </c>
      <c r="D9" s="2">
        <v>1537.7454067953956</v>
      </c>
      <c r="E9" s="2">
        <v>2475.2927896503056</v>
      </c>
      <c r="F9" s="2">
        <v>2378.7018052560502</v>
      </c>
      <c r="G9" s="2">
        <v>2124.448190158756</v>
      </c>
    </row>
    <row r="10" spans="1:7" x14ac:dyDescent="0.25">
      <c r="A10" s="3" t="s">
        <v>11</v>
      </c>
      <c r="B10" s="2">
        <v>6880.1672675558657</v>
      </c>
      <c r="C10" s="2">
        <v>5966.2037037037035</v>
      </c>
      <c r="D10" s="2">
        <v>4714.6961904761902</v>
      </c>
      <c r="E10" s="2">
        <v>6604.853735491949</v>
      </c>
      <c r="F10" s="2">
        <v>5925.3955644433163</v>
      </c>
      <c r="G10" s="2">
        <v>5665</v>
      </c>
    </row>
    <row r="11" spans="1:7" x14ac:dyDescent="0.25">
      <c r="A11" s="3" t="s">
        <v>12</v>
      </c>
      <c r="B11" s="2">
        <v>4192.3640740489227</v>
      </c>
      <c r="C11" s="2">
        <v>2691.6666666666665</v>
      </c>
      <c r="D11" s="2">
        <v>2622.8616246498596</v>
      </c>
      <c r="E11" s="2">
        <v>3709.9686534896964</v>
      </c>
      <c r="F11" s="2">
        <v>4288.4306713700817</v>
      </c>
      <c r="G11" s="2">
        <v>4803.4069270636128</v>
      </c>
    </row>
    <row r="12" spans="1:7" x14ac:dyDescent="0.25">
      <c r="A12" s="3" t="s">
        <v>13</v>
      </c>
      <c r="B12" s="2">
        <v>6329.0711553619694</v>
      </c>
      <c r="C12" s="2">
        <v>4904.5</v>
      </c>
      <c r="D12" s="2">
        <v>4897</v>
      </c>
      <c r="E12" s="2">
        <v>7950.1653340819394</v>
      </c>
      <c r="F12" s="2">
        <v>5751.2947167710299</v>
      </c>
      <c r="G12" s="2">
        <v>5725</v>
      </c>
    </row>
    <row r="13" spans="1:7" x14ac:dyDescent="0.25">
      <c r="A13" s="3" t="s">
        <v>14</v>
      </c>
      <c r="B13" s="2">
        <v>5146.5936975245795</v>
      </c>
      <c r="C13" s="2">
        <v>3975</v>
      </c>
      <c r="D13" s="2">
        <v>4163.2313960432957</v>
      </c>
      <c r="E13" s="2">
        <v>5274.0955879083258</v>
      </c>
      <c r="F13" s="2">
        <v>5421.1161079202639</v>
      </c>
      <c r="G13" s="2">
        <v>5520.0858038720544</v>
      </c>
    </row>
    <row r="14" spans="1:7" x14ac:dyDescent="0.25">
      <c r="A14" s="3" t="s">
        <v>48</v>
      </c>
      <c r="B14" s="2">
        <v>8765.3054686690866</v>
      </c>
      <c r="C14" s="2">
        <v>9321.875</v>
      </c>
      <c r="D14" s="2">
        <v>8910.6246534253642</v>
      </c>
      <c r="E14" s="2">
        <v>8536.6250288485608</v>
      </c>
      <c r="F14" s="2">
        <v>7302.7098300243306</v>
      </c>
      <c r="G14" s="2">
        <v>9947.1094869460776</v>
      </c>
    </row>
    <row r="15" spans="1:7" x14ac:dyDescent="0.25">
      <c r="A15" s="3" t="s">
        <v>15</v>
      </c>
      <c r="B15" s="2">
        <v>7763.6132128525287</v>
      </c>
      <c r="C15" s="2">
        <v>6349.0378968253963</v>
      </c>
      <c r="D15" s="2">
        <v>5524.8913948796235</v>
      </c>
      <c r="E15" s="2">
        <v>9854.9448767711056</v>
      </c>
      <c r="F15" s="2">
        <v>6499.7647466289563</v>
      </c>
      <c r="G15" s="2">
        <v>6723.7465550664174</v>
      </c>
    </row>
    <row r="16" spans="1:7" x14ac:dyDescent="0.25">
      <c r="A16" s="3" t="s">
        <v>16</v>
      </c>
      <c r="B16" s="2">
        <v>703.34519255979842</v>
      </c>
      <c r="C16" s="2">
        <v>833.32015810276664</v>
      </c>
      <c r="D16" s="2">
        <v>961.05329369384037</v>
      </c>
      <c r="E16" s="2">
        <v>1209.3046350737541</v>
      </c>
      <c r="F16" s="2">
        <v>1036.9211399550552</v>
      </c>
      <c r="G16" s="2">
        <v>930.81943809447785</v>
      </c>
    </row>
    <row r="17" spans="1:7" x14ac:dyDescent="0.25">
      <c r="A17" s="3" t="s">
        <v>17</v>
      </c>
      <c r="B17" s="2">
        <v>786.62706263573716</v>
      </c>
      <c r="C17" s="2">
        <v>916.66666666666663</v>
      </c>
      <c r="D17" s="2">
        <v>1014.747176906503</v>
      </c>
      <c r="E17" s="2">
        <v>1226.952766178036</v>
      </c>
      <c r="F17" s="2">
        <v>1043.5963241811385</v>
      </c>
      <c r="G17" s="2">
        <v>1094.4634312068895</v>
      </c>
    </row>
    <row r="18" spans="1:7" x14ac:dyDescent="0.25">
      <c r="A18" s="3" t="s">
        <v>49</v>
      </c>
      <c r="B18" s="2">
        <v>5331.3850662707355</v>
      </c>
      <c r="C18" s="2">
        <v>4814.1025641025635</v>
      </c>
      <c r="D18" s="2">
        <v>4561.6030163883715</v>
      </c>
      <c r="E18" s="2">
        <v>6020.7086834984757</v>
      </c>
      <c r="F18" s="2">
        <v>5896.1400948035307</v>
      </c>
      <c r="G18" s="2">
        <v>6722.1076692123343</v>
      </c>
    </row>
    <row r="19" spans="1:7" x14ac:dyDescent="0.25">
      <c r="A19" s="3" t="s">
        <v>50</v>
      </c>
      <c r="B19" s="2">
        <v>5774.4056350178707</v>
      </c>
      <c r="C19" s="2">
        <v>6212.3537868632702</v>
      </c>
      <c r="D19" s="2">
        <v>5956.7343635880516</v>
      </c>
      <c r="E19" s="2">
        <v>8956.2082015179276</v>
      </c>
      <c r="F19" s="2">
        <v>7388.2356214052497</v>
      </c>
      <c r="G19" s="2">
        <v>7249.8325069109314</v>
      </c>
    </row>
    <row r="20" spans="1:7" x14ac:dyDescent="0.25">
      <c r="A20" s="3" t="s">
        <v>18</v>
      </c>
      <c r="B20" s="2">
        <v>2964.6404549615731</v>
      </c>
      <c r="C20" s="2">
        <v>2984.2593750000001</v>
      </c>
      <c r="D20" s="2">
        <v>3017.7081822510822</v>
      </c>
      <c r="E20" s="2">
        <v>3447.7321890386474</v>
      </c>
      <c r="F20" s="2">
        <v>3830.9689820833332</v>
      </c>
      <c r="G20" s="2">
        <v>3332.967356944444</v>
      </c>
    </row>
    <row r="21" spans="1:7" x14ac:dyDescent="0.25">
      <c r="A21" s="3" t="s">
        <v>51</v>
      </c>
      <c r="B21" s="2">
        <v>2388.2105938438899</v>
      </c>
      <c r="C21" s="2">
        <v>2556.6061111111107</v>
      </c>
      <c r="D21" s="2">
        <v>2625.1989285714276</v>
      </c>
      <c r="E21" s="2">
        <v>3155.5952516018915</v>
      </c>
      <c r="F21" s="2">
        <v>2575.234115079365</v>
      </c>
      <c r="G21" s="2">
        <v>2686.448095238095</v>
      </c>
    </row>
    <row r="22" spans="1:7" x14ac:dyDescent="0.25">
      <c r="A22" s="3" t="s">
        <v>19</v>
      </c>
      <c r="B22" s="2">
        <v>1390.7180988743771</v>
      </c>
      <c r="C22" s="2">
        <v>1250.6891066901799</v>
      </c>
      <c r="D22" s="2">
        <v>1236.1008558766212</v>
      </c>
      <c r="E22" s="2">
        <v>2420.9565129927751</v>
      </c>
      <c r="F22" s="2">
        <v>2173.3490047017863</v>
      </c>
      <c r="G22" s="2">
        <v>1798.1598503269481</v>
      </c>
    </row>
    <row r="23" spans="1:7" x14ac:dyDescent="0.25">
      <c r="A23" s="3" t="s">
        <v>20</v>
      </c>
      <c r="B23" s="2">
        <v>2308.1880309227245</v>
      </c>
      <c r="C23" s="2">
        <v>1672.0751639681496</v>
      </c>
      <c r="D23" s="2">
        <v>1823.0501694148359</v>
      </c>
      <c r="E23" s="2">
        <v>2100.9882363976949</v>
      </c>
      <c r="F23" s="2">
        <v>3272.352039584161</v>
      </c>
      <c r="G23" s="2">
        <v>2802.9973928680752</v>
      </c>
    </row>
    <row r="24" spans="1:7" x14ac:dyDescent="0.25">
      <c r="A24" s="3" t="s">
        <v>21</v>
      </c>
      <c r="B24" s="2">
        <v>7637.668452299552</v>
      </c>
      <c r="C24" s="2">
        <v>5687.8354166666659</v>
      </c>
      <c r="D24" s="2">
        <v>4557.5014448051943</v>
      </c>
      <c r="E24" s="2">
        <v>5888.2352471929626</v>
      </c>
      <c r="F24" s="2">
        <v>5376.6250112551061</v>
      </c>
      <c r="G24" s="2">
        <v>5108.2881248990416</v>
      </c>
    </row>
    <row r="25" spans="1:7" x14ac:dyDescent="0.25">
      <c r="A25" s="3" t="s">
        <v>22</v>
      </c>
      <c r="B25" s="2">
        <v>756.50737636246743</v>
      </c>
      <c r="C25" s="2">
        <v>665.2444611420168</v>
      </c>
      <c r="D25" s="2">
        <v>930.98056254334529</v>
      </c>
      <c r="E25" s="2">
        <v>1352.0526934966379</v>
      </c>
      <c r="F25" s="2">
        <v>1215.7970470632863</v>
      </c>
      <c r="G25" s="2">
        <v>888.25483878638863</v>
      </c>
    </row>
    <row r="26" spans="1:7" x14ac:dyDescent="0.25">
      <c r="A26" s="3" t="s">
        <v>23</v>
      </c>
      <c r="B26" s="2">
        <v>1079.29724941364</v>
      </c>
      <c r="C26" s="2">
        <v>1124.6333053016376</v>
      </c>
      <c r="D26" s="2">
        <v>1050.5285481858227</v>
      </c>
      <c r="E26" s="2">
        <v>1987.0282667050219</v>
      </c>
      <c r="F26" s="2">
        <v>1713.0466669742218</v>
      </c>
      <c r="G26" s="2">
        <v>1259.361013218225</v>
      </c>
    </row>
    <row r="27" spans="1:7" x14ac:dyDescent="0.25">
      <c r="A27" s="3" t="s">
        <v>24</v>
      </c>
      <c r="B27" s="2">
        <v>2360.8278796758705</v>
      </c>
      <c r="C27" s="2">
        <v>2363.5390972222212</v>
      </c>
      <c r="D27" s="2">
        <v>2534.9107149427946</v>
      </c>
      <c r="E27" s="2">
        <v>2746.906716172778</v>
      </c>
      <c r="F27" s="2">
        <v>2427.5588293650799</v>
      </c>
      <c r="G27" s="2">
        <v>2699.5287787698417</v>
      </c>
    </row>
    <row r="28" spans="1:7" x14ac:dyDescent="0.25">
      <c r="A28" s="3" t="s">
        <v>25</v>
      </c>
      <c r="B28" s="2">
        <v>2260.5769241197386</v>
      </c>
      <c r="C28" s="2">
        <v>1951.9628880502416</v>
      </c>
      <c r="D28" s="2">
        <v>1942.8995861748658</v>
      </c>
      <c r="E28" s="2">
        <v>2307.6017621396823</v>
      </c>
      <c r="F28" s="2">
        <v>2207.1820818573087</v>
      </c>
      <c r="G28" s="2">
        <v>2255.0726452876593</v>
      </c>
    </row>
    <row r="29" spans="1:7" x14ac:dyDescent="0.25">
      <c r="A29" s="3" t="s">
        <v>26</v>
      </c>
      <c r="B29" s="2">
        <v>2467.8949655795554</v>
      </c>
      <c r="C29" s="2">
        <v>1992.0237537985001</v>
      </c>
      <c r="D29" s="2">
        <v>2013.6704487171444</v>
      </c>
      <c r="E29" s="2">
        <v>2401.1435318285539</v>
      </c>
      <c r="F29" s="2">
        <v>2163.2992422115162</v>
      </c>
      <c r="G29" s="2">
        <v>2215.4873449575407</v>
      </c>
    </row>
    <row r="30" spans="1:7" x14ac:dyDescent="0.25">
      <c r="A30" s="3" t="s">
        <v>27</v>
      </c>
      <c r="B30" s="2">
        <v>2033.0016584200441</v>
      </c>
      <c r="C30" s="2">
        <v>1905.33232175181</v>
      </c>
      <c r="D30" s="2">
        <v>1961.2166908398797</v>
      </c>
      <c r="E30" s="2">
        <v>2061.0187180081798</v>
      </c>
      <c r="F30" s="2">
        <v>1850.6389941296063</v>
      </c>
      <c r="G30" s="2">
        <v>1977.1386220459001</v>
      </c>
    </row>
    <row r="31" spans="1:7" x14ac:dyDescent="0.25">
      <c r="A31" s="3" t="s">
        <v>28</v>
      </c>
      <c r="B31" s="2">
        <v>2557.1910419238743</v>
      </c>
      <c r="C31" s="2">
        <v>2223.0815441563359</v>
      </c>
      <c r="D31" s="2">
        <v>2252.6830606344779</v>
      </c>
      <c r="E31" s="2">
        <v>2454.2426018747815</v>
      </c>
      <c r="F31" s="2">
        <v>2409.030215797789</v>
      </c>
      <c r="G31" s="2">
        <v>2257.6446241890335</v>
      </c>
    </row>
    <row r="32" spans="1:7" x14ac:dyDescent="0.25">
      <c r="A32" s="3" t="s">
        <v>52</v>
      </c>
      <c r="B32" s="2">
        <v>2255.8570665559341</v>
      </c>
      <c r="C32" s="2">
        <v>2391.6666666666665</v>
      </c>
      <c r="D32" s="2">
        <v>1932.4011902494344</v>
      </c>
      <c r="E32" s="2">
        <v>2548.7079055216409</v>
      </c>
      <c r="F32" s="2">
        <v>2672.9441111111114</v>
      </c>
      <c r="G32" s="2">
        <v>2261.7880722222217</v>
      </c>
    </row>
    <row r="33" spans="1:7" x14ac:dyDescent="0.25">
      <c r="A33" s="3" t="s">
        <v>46</v>
      </c>
      <c r="B33" s="2">
        <v>6298.6951897672852</v>
      </c>
      <c r="C33" s="2">
        <v>6219.4808001870961</v>
      </c>
      <c r="D33" s="2">
        <v>4771.8488361409472</v>
      </c>
      <c r="E33" s="2">
        <v>7176.6061520798585</v>
      </c>
      <c r="F33" s="2">
        <v>6996.8224355474022</v>
      </c>
      <c r="G33" s="2">
        <v>6235.7353894844682</v>
      </c>
    </row>
    <row r="34" spans="1:7" x14ac:dyDescent="0.25">
      <c r="A34" s="3" t="s">
        <v>30</v>
      </c>
      <c r="B34" s="2">
        <v>718.31732135242908</v>
      </c>
      <c r="C34" s="2">
        <v>682.44530261020918</v>
      </c>
      <c r="D34" s="2">
        <v>661.4607354766041</v>
      </c>
      <c r="E34" s="2">
        <v>947.10867707502916</v>
      </c>
      <c r="F34" s="2">
        <v>1431.1046809798684</v>
      </c>
      <c r="G34" s="2">
        <v>900.76533148253463</v>
      </c>
    </row>
    <row r="35" spans="1:7" x14ac:dyDescent="0.25">
      <c r="A35" s="3" t="s">
        <v>31</v>
      </c>
      <c r="B35" s="2">
        <v>6614.1397611703551</v>
      </c>
      <c r="C35" s="2">
        <v>5164.166666666667</v>
      </c>
      <c r="D35" s="2">
        <v>4777.8571428571368</v>
      </c>
      <c r="E35" s="2">
        <v>5963.7150974382039</v>
      </c>
      <c r="F35" s="2">
        <v>5860.9100590163289</v>
      </c>
      <c r="G35" s="2">
        <v>6056.1502400426734</v>
      </c>
    </row>
    <row r="36" spans="1:7" x14ac:dyDescent="0.25">
      <c r="A36" s="3" t="s">
        <v>32</v>
      </c>
      <c r="B36" s="2">
        <v>1046.4558444443037</v>
      </c>
      <c r="C36" s="2">
        <v>913.0625</v>
      </c>
      <c r="D36" s="10">
        <v>927.60031222943758</v>
      </c>
      <c r="E36" s="2">
        <v>1173.67075229545</v>
      </c>
      <c r="F36" s="2">
        <v>1107.4883333333328</v>
      </c>
      <c r="G36" s="2">
        <v>1058.8392624999999</v>
      </c>
    </row>
    <row r="37" spans="1:7" x14ac:dyDescent="0.25">
      <c r="A37" s="3" t="s">
        <v>33</v>
      </c>
      <c r="B37" s="2">
        <v>850.06720586198753</v>
      </c>
      <c r="C37" s="2">
        <v>871.43819444444443</v>
      </c>
      <c r="D37" s="2">
        <v>890.46924591836728</v>
      </c>
      <c r="E37" s="2">
        <v>960.12433104994693</v>
      </c>
      <c r="F37" s="2">
        <v>1002.1637579365084</v>
      </c>
      <c r="G37" s="2">
        <v>909.05746666666664</v>
      </c>
    </row>
    <row r="38" spans="1:7" x14ac:dyDescent="0.25">
      <c r="A38" s="3" t="s">
        <v>34</v>
      </c>
      <c r="B38" s="2">
        <v>7055.559546048632</v>
      </c>
      <c r="C38" s="2">
        <v>5567.8319444444451</v>
      </c>
      <c r="D38" s="2">
        <v>6622.8081068027222</v>
      </c>
      <c r="E38" s="2">
        <v>6559.0790802982056</v>
      </c>
      <c r="F38" s="2">
        <v>5996.2432312155834</v>
      </c>
      <c r="G38" s="2">
        <v>5925.6231485807957</v>
      </c>
    </row>
    <row r="39" spans="1:7" x14ac:dyDescent="0.25">
      <c r="A39" s="3" t="s">
        <v>35</v>
      </c>
      <c r="B39" s="2">
        <v>1038.3860971962292</v>
      </c>
      <c r="C39" s="2">
        <v>1087.552945941512</v>
      </c>
      <c r="D39" s="2">
        <v>933.6352714649729</v>
      </c>
      <c r="E39" s="2">
        <v>1994.2073634571702</v>
      </c>
      <c r="F39" s="2">
        <v>1522.1472180451949</v>
      </c>
      <c r="G39" s="2">
        <v>1355.6876077866029</v>
      </c>
    </row>
    <row r="40" spans="1:7" x14ac:dyDescent="0.25">
      <c r="A40" s="3" t="s">
        <v>36</v>
      </c>
      <c r="B40" s="2">
        <v>3168.1043294512601</v>
      </c>
      <c r="C40" s="2">
        <v>2805.1013888888897</v>
      </c>
      <c r="D40" s="2">
        <v>3012.897341269841</v>
      </c>
      <c r="E40" s="2">
        <v>3796</v>
      </c>
      <c r="F40" s="2">
        <v>3740.2241944444449</v>
      </c>
      <c r="G40" s="2">
        <v>3051.7314201388895</v>
      </c>
    </row>
    <row r="41" spans="1:7" x14ac:dyDescent="0.25">
      <c r="A41" s="3" t="s">
        <v>53</v>
      </c>
      <c r="B41" s="2">
        <v>1913.9034398668357</v>
      </c>
      <c r="C41" s="2">
        <v>1579.8</v>
      </c>
      <c r="D41" s="2">
        <v>1614.9311411564627</v>
      </c>
      <c r="E41" s="2">
        <v>2776.2148671879158</v>
      </c>
      <c r="F41" s="2">
        <v>2379.987174603174</v>
      </c>
      <c r="G41" s="2">
        <v>2307.1801777777778</v>
      </c>
    </row>
    <row r="42" spans="1:7" x14ac:dyDescent="0.25">
      <c r="A42" s="3" t="s">
        <v>37</v>
      </c>
      <c r="B42" s="2">
        <v>3994.2132316925527</v>
      </c>
      <c r="C42" s="2">
        <v>3675.9861111111118</v>
      </c>
      <c r="D42" s="2">
        <v>3573.5783321428571</v>
      </c>
      <c r="E42" s="2">
        <v>5085.6779786824254</v>
      </c>
      <c r="F42" s="2">
        <v>3839.5272777777768</v>
      </c>
      <c r="G42" s="2">
        <v>3495.259526587301</v>
      </c>
    </row>
    <row r="43" spans="1:7" x14ac:dyDescent="0.25">
      <c r="A43" s="3" t="s">
        <v>38</v>
      </c>
      <c r="B43" s="2">
        <v>1689.3036725798127</v>
      </c>
      <c r="C43" s="2">
        <v>1898.8592617548891</v>
      </c>
      <c r="D43" s="2">
        <v>2035.4548056374874</v>
      </c>
      <c r="E43" s="2">
        <v>2665.4106961633966</v>
      </c>
      <c r="F43" s="2">
        <v>2469.0589397015351</v>
      </c>
      <c r="G43" s="2">
        <v>1929.9311378323393</v>
      </c>
    </row>
    <row r="45" spans="1:7" x14ac:dyDescent="0.25">
      <c r="B45" s="4"/>
      <c r="C45" s="4"/>
      <c r="E45" s="4"/>
      <c r="F45" s="4"/>
      <c r="G45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Selected Food August 2025</vt:lpstr>
      <vt:lpstr>Zone All item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Bukola Babalola</dc:creator>
  <cp:lastModifiedBy>Emmanuel Okosodo</cp:lastModifiedBy>
  <dcterms:created xsi:type="dcterms:W3CDTF">2025-05-01T12:04:35Z</dcterms:created>
  <dcterms:modified xsi:type="dcterms:W3CDTF">2025-11-04T11:55:39Z</dcterms:modified>
</cp:coreProperties>
</file>